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23-2025\Роспись на 01.01.2023\"/>
    </mc:Choice>
  </mc:AlternateContent>
  <bookViews>
    <workbookView xWindow="0" yWindow="0" windowWidth="11400" windowHeight="5895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E11" i="1" l="1"/>
  <c r="E10" i="1" s="1"/>
  <c r="E13" i="1"/>
  <c r="E41" i="1"/>
  <c r="E40" i="1" s="1"/>
  <c r="F41" i="1"/>
  <c r="F40" i="1" s="1"/>
  <c r="D40" i="1"/>
  <c r="D41" i="1"/>
  <c r="E25" i="1"/>
  <c r="F25" i="1"/>
  <c r="D25" i="1"/>
  <c r="D11" i="1"/>
  <c r="D10" i="1" s="1"/>
  <c r="F13" i="1"/>
  <c r="F11" i="1" s="1"/>
  <c r="F10" i="1" s="1"/>
  <c r="F9" i="1" s="1"/>
  <c r="D13" i="1"/>
  <c r="E8" i="1" l="1"/>
  <c r="E7" i="1" s="1"/>
  <c r="F8" i="1"/>
  <c r="F7" i="1" s="1"/>
  <c r="D8" i="1"/>
  <c r="D7" i="1" s="1"/>
  <c r="E17" i="1"/>
  <c r="E16" i="1" s="1"/>
  <c r="F17" i="1"/>
  <c r="F16" i="1" s="1"/>
  <c r="D17" i="1"/>
  <c r="D16" i="1" s="1"/>
  <c r="F20" i="1"/>
  <c r="F15" i="1" s="1"/>
  <c r="E21" i="1"/>
  <c r="E20" i="1" s="1"/>
  <c r="F21" i="1"/>
  <c r="D21" i="1"/>
  <c r="D20" i="1" s="1"/>
  <c r="D15" i="1" l="1"/>
  <c r="D43" i="1" s="1"/>
  <c r="F43" i="1"/>
  <c r="E15" i="1"/>
  <c r="E43" i="1" s="1"/>
</calcChain>
</file>

<file path=xl/sharedStrings.xml><?xml version="1.0" encoding="utf-8"?>
<sst xmlns="http://schemas.openxmlformats.org/spreadsheetml/2006/main" count="84" uniqueCount="84">
  <si>
    <t>Коды</t>
  </si>
  <si>
    <t>на 2023 год</t>
  </si>
  <si>
    <t>на 2024 год</t>
  </si>
  <si>
    <t>на  2025 год</t>
  </si>
  <si>
    <t>1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</si>
  <si>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</si>
  <si>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</si>
  <si>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</si>
  <si>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</si>
  <si>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</si>
  <si>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</si>
  <si>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</si>
  <si>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</si>
  <si>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</si>
  <si>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</si>
  <si>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Всего:</t>
  </si>
  <si>
    <t>II. Бюджетные ассигнования по источникам финансирования дефицита краевого бюджета</t>
  </si>
  <si>
    <t>главного администратора источников финансирования дефицита краевого бюджета</t>
  </si>
  <si>
    <t>классификации источников финансирования дефицитов бюджетов</t>
  </si>
  <si>
    <t>Сумма на год</t>
  </si>
  <si>
    <t>Наименование показателя</t>
  </si>
  <si>
    <t>Единица измерения:  рублей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</si>
  <si>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</si>
  <si>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</si>
  <si>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</si>
  <si>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</si>
  <si>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</si>
  <si>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</si>
  <si>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</si>
  <si>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</si>
  <si>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</si>
  <si>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</si>
  <si>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</si>
  <si>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</si>
  <si>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01 05 02 01 02 0000 510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</si>
  <si>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</si>
  <si>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</si>
  <si>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</si>
  <si>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</si>
  <si>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</si>
  <si>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</si>
  <si>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</si>
  <si>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</si>
  <si>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</si>
  <si>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01 03 01 00 00 0000 800</t>
  </si>
  <si>
    <t>01 03 01 00 02 0000 810</t>
  </si>
  <si>
    <t>01 03 01 00 00 0000 700</t>
  </si>
  <si>
    <t>01 03 01 00 02 0000 710</t>
  </si>
  <si>
    <t>01 03 01 00 00 0000 000</t>
  </si>
  <si>
    <t>Погашение кредитов, предоставленных кредитными организациями в валюте Российской Федерации</t>
  </si>
  <si>
    <t>01 02 00 00 00 0000 800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</si>
  <si>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</si>
  <si>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</si>
  <si>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</si>
  <si>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01 01 00 00 00 0000 800</t>
  </si>
  <si>
    <t>Привлечение кредитов от кредитных организаций в валюте Российской Федерации</t>
  </si>
  <si>
    <t>01 02 00 00 00 0000 700</t>
  </si>
  <si>
    <t>Кредиты кредитных организаций в валюте Российской Федерации</t>
  </si>
  <si>
    <t>01 02 00 00 00 0000 000</t>
  </si>
  <si>
    <t>Изменение остатков средств на счетах по учету средств бюджета</t>
  </si>
  <si>
    <t>01 05 00 00 00 0000 000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</si>
  <si>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</si>
  <si>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</si>
  <si>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</si>
  <si>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</si>
  <si>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01 02 00 00 02 0000 810</t>
  </si>
  <si>
    <t>01 02 00 00 02 0000 710</t>
  </si>
  <si>
    <t>01 01 00 00 02 0000 810</t>
  </si>
  <si>
    <t>01 03 01 00 02 0001 710</t>
  </si>
  <si>
    <t>01 03 01 00 02 2700 710</t>
  </si>
  <si>
    <t>01 03 01 00 02 0001 810</t>
  </si>
  <si>
    <t>01 03 01 00 02 2700 810</t>
  </si>
  <si>
    <t>01 03 01 00 02 2900 810</t>
  </si>
  <si>
    <t>01 06 05 01 02 0000 540</t>
  </si>
  <si>
    <t>01 06 05 01 02 0000 640</t>
  </si>
  <si>
    <t>02 05 00 00 02 0000 820</t>
  </si>
  <si>
    <t>Привлечение субъектами Российской Федерации кредитов от кредитных организаций бюджетами 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</si>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</sst>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sz val="10"/>
      <name val="Times New Roman"/>
      <charset val="204"/>
    </font>
    <font>
      <b/>
      <sz val="10"/>
      <name val="Times New Roman"/>
      <charset val="204"/>
    </font>
    <font>
      <b/>
      <sz val="6"/>
      <name val="Times New Roman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45</xdr:row>
      <xdr:rowOff>142874</xdr:rowOff>
    </xdr:from>
    <xdr:to>
      <xdr:col>5</xdr:col>
      <xdr:colOff>1143000</xdr:colOff>
      <xdr:row>54</xdr:row>
      <xdr:rowOff>142874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1" y="16013905"/>
          <a:ext cx="11406187" cy="1285875"/>
          <a:chOff x="0" y="12649200"/>
          <a:chExt cx="580707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4175" y="13094970"/>
            <a:ext cx="5802900" cy="314325"/>
            <a:chOff x="13700" y="7608570"/>
            <a:chExt cx="5802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Заместитель Министра - начальник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Тараканов В.Ю.</a:t>
              </a: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1547169" cy="4777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02900" cy="363062"/>
            <a:chOff x="13700" y="8153400"/>
            <a:chExt cx="580290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Синатос М.Н.</a:t>
              </a: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 flipV="1">
              <a:off x="3774229" y="8322191"/>
              <a:ext cx="1502915" cy="8628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1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43"/>
  <sheetViews>
    <sheetView tabSelected="1" zoomScale="80" zoomScaleNormal="80" workbookViewId="0">
      <selection activeCell="M40" sqref="M40"/>
    </sheetView>
  </sheetViews>
  <sheetFormatPr defaultColWidth="10.5" defaultRowHeight="11.45" customHeight="1" x14ac:dyDescent="0.2"/>
  <cols>
    <col min="1" max="1" width="80.6640625" style="1" customWidth="1"/>
    <col min="2" max="2" width="26.5" style="1" customWidth="1"/>
    <col min="3" max="3" width="28.1640625" style="1" bestFit="1" customWidth="1"/>
    <col min="4" max="4" width="22.83203125" style="1" bestFit="1" customWidth="1"/>
    <col min="5" max="5" width="21.5" style="1" bestFit="1" customWidth="1"/>
    <col min="6" max="6" width="26" style="1" bestFit="1" customWidth="1"/>
  </cols>
  <sheetData>
    <row r="1" spans="1:7" ht="12.95" customHeight="1" x14ac:dyDescent="0.2">
      <c r="A1" s="4"/>
      <c r="B1" s="4"/>
      <c r="C1" s="5"/>
      <c r="E1" s="3"/>
      <c r="F1" s="8"/>
    </row>
    <row r="2" spans="1:7" ht="12.95" customHeight="1" x14ac:dyDescent="0.2">
      <c r="A2" s="22" t="s">
        <v>16</v>
      </c>
      <c r="B2" s="22"/>
      <c r="C2" s="22"/>
      <c r="D2" s="22"/>
      <c r="E2" s="22"/>
      <c r="F2" s="22"/>
      <c r="G2" s="7"/>
    </row>
    <row r="3" spans="1:7" ht="12.95" customHeight="1" x14ac:dyDescent="0.2">
      <c r="F3" s="11" t="s">
        <v>21</v>
      </c>
    </row>
    <row r="4" spans="1:7" ht="12.95" customHeight="1" x14ac:dyDescent="0.2">
      <c r="A4" s="19" t="s">
        <v>20</v>
      </c>
      <c r="B4" s="18" t="s">
        <v>0</v>
      </c>
      <c r="C4" s="18"/>
      <c r="D4" s="18" t="s">
        <v>19</v>
      </c>
      <c r="E4" s="18"/>
      <c r="F4" s="18"/>
    </row>
    <row r="5" spans="1:7" ht="63.75" x14ac:dyDescent="0.2">
      <c r="A5" s="20"/>
      <c r="B5" s="9" t="s">
        <v>17</v>
      </c>
      <c r="C5" s="9" t="s">
        <v>18</v>
      </c>
      <c r="D5" s="10" t="s">
        <v>1</v>
      </c>
      <c r="E5" s="10" t="s">
        <v>2</v>
      </c>
      <c r="F5" s="10" t="s">
        <v>3</v>
      </c>
    </row>
    <row r="6" spans="1:7" ht="11.1" customHeight="1" x14ac:dyDescent="0.2">
      <c r="A6" s="6" t="s">
        <v>4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7" ht="25.5" x14ac:dyDescent="0.2">
      <c r="A7" s="17" t="s">
        <v>51</v>
      </c>
      <c r="B7" s="12">
        <v>811</v>
      </c>
      <c r="C7" s="12" t="s">
        <v>52</v>
      </c>
      <c r="D7" s="13">
        <f>D8</f>
        <v>-300000000</v>
      </c>
      <c r="E7" s="13">
        <f t="shared" ref="E7:F9" si="0">E8</f>
        <v>-400000000</v>
      </c>
      <c r="F7" s="13">
        <f t="shared" si="0"/>
        <v>0</v>
      </c>
    </row>
    <row r="8" spans="1:7" ht="25.5" x14ac:dyDescent="0.2">
      <c r="A8" s="17" t="s">
        <v>53</v>
      </c>
      <c r="B8" s="12">
        <v>811</v>
      </c>
      <c r="C8" s="12" t="s">
        <v>54</v>
      </c>
      <c r="D8" s="13">
        <f>D9</f>
        <v>-300000000</v>
      </c>
      <c r="E8" s="13">
        <f t="shared" si="0"/>
        <v>-400000000</v>
      </c>
      <c r="F8" s="13">
        <f t="shared" si="0"/>
        <v>0</v>
      </c>
    </row>
    <row r="9" spans="1:7" ht="25.5" x14ac:dyDescent="0.2">
      <c r="A9" s="17" t="s">
        <v>7</v>
      </c>
      <c r="B9" s="12">
        <v>811</v>
      </c>
      <c r="C9" s="15" t="s">
        <v>67</v>
      </c>
      <c r="D9" s="13">
        <v>-300000000</v>
      </c>
      <c r="E9" s="13">
        <v>-400000000</v>
      </c>
      <c r="F9" s="13">
        <f t="shared" si="0"/>
        <v>0</v>
      </c>
    </row>
    <row r="10" spans="1:7" ht="12.75" x14ac:dyDescent="0.2">
      <c r="A10" s="17" t="s">
        <v>57</v>
      </c>
      <c r="B10" s="12">
        <v>811</v>
      </c>
      <c r="C10" s="16" t="s">
        <v>58</v>
      </c>
      <c r="D10" s="13">
        <f>D11+D13</f>
        <v>300000000</v>
      </c>
      <c r="E10" s="13">
        <f t="shared" ref="E10:F10" si="1">E11+E13</f>
        <v>0</v>
      </c>
      <c r="F10" s="13">
        <f t="shared" si="1"/>
        <v>0</v>
      </c>
    </row>
    <row r="11" spans="1:7" ht="25.5" x14ac:dyDescent="0.2">
      <c r="A11" s="17" t="s">
        <v>55</v>
      </c>
      <c r="B11" s="12">
        <v>811</v>
      </c>
      <c r="C11" s="12" t="s">
        <v>56</v>
      </c>
      <c r="D11" s="13">
        <f>D12</f>
        <v>3300000000</v>
      </c>
      <c r="E11" s="13">
        <f>E12</f>
        <v>0</v>
      </c>
      <c r="F11" s="13">
        <f t="shared" ref="F11" si="2">F12</f>
        <v>0</v>
      </c>
    </row>
    <row r="12" spans="1:7" ht="25.5" x14ac:dyDescent="0.2">
      <c r="A12" s="17" t="s">
        <v>76</v>
      </c>
      <c r="B12" s="12">
        <v>811</v>
      </c>
      <c r="C12" s="15" t="s">
        <v>66</v>
      </c>
      <c r="D12" s="13">
        <v>3300000000</v>
      </c>
      <c r="E12" s="13">
        <v>0</v>
      </c>
      <c r="F12" s="13">
        <v>0</v>
      </c>
    </row>
    <row r="13" spans="1:7" ht="25.5" x14ac:dyDescent="0.2">
      <c r="A13" s="17" t="s">
        <v>49</v>
      </c>
      <c r="B13" s="12">
        <v>811</v>
      </c>
      <c r="C13" s="12" t="s">
        <v>50</v>
      </c>
      <c r="D13" s="13">
        <f>D14</f>
        <v>-3000000000</v>
      </c>
      <c r="E13" s="13">
        <f>E14</f>
        <v>0</v>
      </c>
      <c r="F13" s="13">
        <f t="shared" ref="F13" si="3">F14</f>
        <v>0</v>
      </c>
    </row>
    <row r="14" spans="1:7" ht="25.5" x14ac:dyDescent="0.2">
      <c r="A14" s="17" t="s">
        <v>77</v>
      </c>
      <c r="B14" s="12">
        <v>811</v>
      </c>
      <c r="C14" s="15" t="s">
        <v>65</v>
      </c>
      <c r="D14" s="13">
        <v>-3000000000</v>
      </c>
      <c r="E14" s="13">
        <v>0</v>
      </c>
      <c r="F14" s="13">
        <v>0</v>
      </c>
    </row>
    <row r="15" spans="1:7" ht="25.5" x14ac:dyDescent="0.2">
      <c r="A15" s="17" t="s">
        <v>78</v>
      </c>
      <c r="B15" s="12">
        <v>811</v>
      </c>
      <c r="C15" s="12" t="s">
        <v>48</v>
      </c>
      <c r="D15" s="13">
        <f>D16+D20</f>
        <v>1102800662.6000004</v>
      </c>
      <c r="E15" s="13">
        <f t="shared" ref="E15:F15" si="4">E16+E20</f>
        <v>149462618.76000023</v>
      </c>
      <c r="F15" s="13">
        <f t="shared" si="4"/>
        <v>197059142.85999966</v>
      </c>
    </row>
    <row r="16" spans="1:7" ht="25.5" x14ac:dyDescent="0.2">
      <c r="A16" s="17" t="s">
        <v>79</v>
      </c>
      <c r="B16" s="12">
        <v>811</v>
      </c>
      <c r="C16" s="12" t="s">
        <v>46</v>
      </c>
      <c r="D16" s="13">
        <f>D17</f>
        <v>7580800662.6000004</v>
      </c>
      <c r="E16" s="13">
        <f t="shared" ref="E16:F16" si="5">E17</f>
        <v>6216367000</v>
      </c>
      <c r="F16" s="13">
        <f t="shared" si="5"/>
        <v>6612735000</v>
      </c>
    </row>
    <row r="17" spans="1:6" ht="38.25" x14ac:dyDescent="0.2">
      <c r="A17" s="17" t="s">
        <v>80</v>
      </c>
      <c r="B17" s="12">
        <v>811</v>
      </c>
      <c r="C17" s="12" t="s">
        <v>47</v>
      </c>
      <c r="D17" s="13">
        <f>SUM(D18:D19)</f>
        <v>7580800662.6000004</v>
      </c>
      <c r="E17" s="13">
        <f t="shared" ref="E17:F17" si="6">SUM(E18:E19)</f>
        <v>6216367000</v>
      </c>
      <c r="F17" s="13">
        <f t="shared" si="6"/>
        <v>6612735000</v>
      </c>
    </row>
    <row r="18" spans="1:6" ht="51" x14ac:dyDescent="0.2">
      <c r="A18" s="17" t="s">
        <v>8</v>
      </c>
      <c r="B18" s="12">
        <v>811</v>
      </c>
      <c r="C18" s="15" t="s">
        <v>68</v>
      </c>
      <c r="D18" s="13">
        <v>6478000000</v>
      </c>
      <c r="E18" s="13">
        <v>6015000000</v>
      </c>
      <c r="F18" s="13">
        <v>6210000000</v>
      </c>
    </row>
    <row r="19" spans="1:6" ht="63.75" x14ac:dyDescent="0.2">
      <c r="A19" s="17" t="s">
        <v>9</v>
      </c>
      <c r="B19" s="12">
        <v>811</v>
      </c>
      <c r="C19" s="15" t="s">
        <v>69</v>
      </c>
      <c r="D19" s="13">
        <v>1102800662.5999999</v>
      </c>
      <c r="E19" s="13">
        <v>201367000</v>
      </c>
      <c r="F19" s="13">
        <v>402735000</v>
      </c>
    </row>
    <row r="20" spans="1:6" ht="25.5" x14ac:dyDescent="0.2">
      <c r="A20" s="17" t="s">
        <v>81</v>
      </c>
      <c r="B20" s="12">
        <v>811</v>
      </c>
      <c r="C20" s="12" t="s">
        <v>44</v>
      </c>
      <c r="D20" s="13">
        <f>D21</f>
        <v>-6478000000</v>
      </c>
      <c r="E20" s="13">
        <f t="shared" ref="E20:F20" si="7">E21</f>
        <v>-6066904381.2399998</v>
      </c>
      <c r="F20" s="13">
        <f t="shared" si="7"/>
        <v>-6415675857.1400003</v>
      </c>
    </row>
    <row r="21" spans="1:6" ht="38.25" x14ac:dyDescent="0.2">
      <c r="A21" s="17" t="s">
        <v>82</v>
      </c>
      <c r="B21" s="12">
        <v>811</v>
      </c>
      <c r="C21" s="12" t="s">
        <v>45</v>
      </c>
      <c r="D21" s="13">
        <f>SUM(D22:D24)</f>
        <v>-6478000000</v>
      </c>
      <c r="E21" s="13">
        <f t="shared" ref="E21:F21" si="8">SUM(E22:E24)</f>
        <v>-6066904381.2399998</v>
      </c>
      <c r="F21" s="13">
        <f t="shared" si="8"/>
        <v>-6415675857.1400003</v>
      </c>
    </row>
    <row r="22" spans="1:6" ht="51" x14ac:dyDescent="0.2">
      <c r="A22" s="17" t="s">
        <v>83</v>
      </c>
      <c r="B22" s="12">
        <v>811</v>
      </c>
      <c r="C22" s="15" t="s">
        <v>70</v>
      </c>
      <c r="D22" s="13">
        <v>-6478000000</v>
      </c>
      <c r="E22" s="13">
        <v>-6015000000</v>
      </c>
      <c r="F22" s="13">
        <v>-6210000000</v>
      </c>
    </row>
    <row r="23" spans="1:6" ht="63.75" x14ac:dyDescent="0.2">
      <c r="A23" s="17" t="s">
        <v>10</v>
      </c>
      <c r="B23" s="12">
        <v>811</v>
      </c>
      <c r="C23" s="15" t="s">
        <v>71</v>
      </c>
      <c r="D23" s="13">
        <v>0</v>
      </c>
      <c r="E23" s="13">
        <v>-51904381.240000002</v>
      </c>
      <c r="F23" s="13">
        <v>-130675857.14</v>
      </c>
    </row>
    <row r="24" spans="1:6" ht="132" customHeight="1" x14ac:dyDescent="0.2">
      <c r="A24" s="17" t="s">
        <v>14</v>
      </c>
      <c r="B24" s="12">
        <v>811</v>
      </c>
      <c r="C24" s="15" t="s">
        <v>72</v>
      </c>
      <c r="D24" s="13">
        <v>0</v>
      </c>
      <c r="E24" s="13">
        <v>0</v>
      </c>
      <c r="F24" s="13">
        <v>-75000000</v>
      </c>
    </row>
    <row r="25" spans="1:6" ht="12.75" x14ac:dyDescent="0.2">
      <c r="A25" s="17" t="s">
        <v>59</v>
      </c>
      <c r="B25" s="12">
        <v>811</v>
      </c>
      <c r="C25" s="2" t="s">
        <v>60</v>
      </c>
      <c r="D25" s="13">
        <f>D26+D30</f>
        <v>0</v>
      </c>
      <c r="E25" s="13">
        <f t="shared" ref="E25:F25" si="9">E26+E30</f>
        <v>0</v>
      </c>
      <c r="F25" s="13">
        <f t="shared" si="9"/>
        <v>0</v>
      </c>
    </row>
    <row r="26" spans="1:6" ht="12.75" x14ac:dyDescent="0.2">
      <c r="A26" s="17" t="s">
        <v>22</v>
      </c>
      <c r="B26" s="12">
        <v>811</v>
      </c>
      <c r="C26" s="2" t="s">
        <v>23</v>
      </c>
      <c r="D26" s="13">
        <v>-104780311568.36</v>
      </c>
      <c r="E26" s="13">
        <v>-87214223826.759995</v>
      </c>
      <c r="F26" s="13">
        <v>-85785200056.759995</v>
      </c>
    </row>
    <row r="27" spans="1:6" ht="12.75" x14ac:dyDescent="0.2">
      <c r="A27" s="17" t="s">
        <v>24</v>
      </c>
      <c r="B27" s="12">
        <v>811</v>
      </c>
      <c r="C27" s="2" t="s">
        <v>25</v>
      </c>
      <c r="D27" s="13">
        <v>-104780311568.36</v>
      </c>
      <c r="E27" s="13">
        <v>-87214223826.759995</v>
      </c>
      <c r="F27" s="13">
        <v>-85785200056.759995</v>
      </c>
    </row>
    <row r="28" spans="1:6" ht="12.75" x14ac:dyDescent="0.2">
      <c r="A28" s="17" t="s">
        <v>26</v>
      </c>
      <c r="B28" s="12">
        <v>811</v>
      </c>
      <c r="C28" s="2" t="s">
        <v>27</v>
      </c>
      <c r="D28" s="13">
        <v>-104780311568.36</v>
      </c>
      <c r="E28" s="13">
        <v>-87214223826.759995</v>
      </c>
      <c r="F28" s="13">
        <v>-85785200056.759995</v>
      </c>
    </row>
    <row r="29" spans="1:6" ht="25.5" x14ac:dyDescent="0.2">
      <c r="A29" s="17" t="s">
        <v>5</v>
      </c>
      <c r="B29" s="12">
        <v>811</v>
      </c>
      <c r="C29" s="15" t="s">
        <v>34</v>
      </c>
      <c r="D29" s="13">
        <v>-104780311568.36</v>
      </c>
      <c r="E29" s="13">
        <v>-87214223826.759995</v>
      </c>
      <c r="F29" s="13">
        <v>-85785200056.759995</v>
      </c>
    </row>
    <row r="30" spans="1:6" ht="12.75" x14ac:dyDescent="0.2">
      <c r="A30" s="17" t="s">
        <v>28</v>
      </c>
      <c r="B30" s="12">
        <v>811</v>
      </c>
      <c r="C30" s="2" t="s">
        <v>29</v>
      </c>
      <c r="D30" s="13">
        <v>104780311568.36</v>
      </c>
      <c r="E30" s="13">
        <v>87214223826.759995</v>
      </c>
      <c r="F30" s="13">
        <v>85785200056.759995</v>
      </c>
    </row>
    <row r="31" spans="1:6" ht="12.75" x14ac:dyDescent="0.2">
      <c r="A31" s="17" t="s">
        <v>30</v>
      </c>
      <c r="B31" s="12">
        <v>811</v>
      </c>
      <c r="C31" s="2" t="s">
        <v>31</v>
      </c>
      <c r="D31" s="13">
        <v>104780311568.36</v>
      </c>
      <c r="E31" s="13">
        <v>87214223826.759995</v>
      </c>
      <c r="F31" s="13">
        <v>85785200056.759995</v>
      </c>
    </row>
    <row r="32" spans="1:6" ht="12.75" x14ac:dyDescent="0.2">
      <c r="A32" s="17" t="s">
        <v>32</v>
      </c>
      <c r="B32" s="12">
        <v>811</v>
      </c>
      <c r="C32" s="2" t="s">
        <v>33</v>
      </c>
      <c r="D32" s="13">
        <v>104780311568.36</v>
      </c>
      <c r="E32" s="13">
        <v>87214223826.759995</v>
      </c>
      <c r="F32" s="13">
        <v>85785200056.759995</v>
      </c>
    </row>
    <row r="33" spans="1:6" ht="25.5" x14ac:dyDescent="0.2">
      <c r="A33" s="17" t="s">
        <v>6</v>
      </c>
      <c r="B33" s="12">
        <v>811</v>
      </c>
      <c r="C33" s="15" t="s">
        <v>35</v>
      </c>
      <c r="D33" s="13">
        <v>104780311568.36</v>
      </c>
      <c r="E33" s="13">
        <v>87214223826.759995</v>
      </c>
      <c r="F33" s="13">
        <v>85785200056.759995</v>
      </c>
    </row>
    <row r="34" spans="1:6" ht="25.5" x14ac:dyDescent="0.2">
      <c r="A34" s="17" t="s">
        <v>36</v>
      </c>
      <c r="B34" s="12">
        <v>811</v>
      </c>
      <c r="C34" s="12" t="s">
        <v>37</v>
      </c>
      <c r="D34" s="13">
        <v>-1500000000</v>
      </c>
      <c r="E34" s="13">
        <v>-1500000000</v>
      </c>
      <c r="F34" s="13">
        <v>-1500000000</v>
      </c>
    </row>
    <row r="35" spans="1:6" ht="25.5" x14ac:dyDescent="0.2">
      <c r="A35" s="17" t="s">
        <v>38</v>
      </c>
      <c r="B35" s="12">
        <v>811</v>
      </c>
      <c r="C35" s="12" t="s">
        <v>39</v>
      </c>
      <c r="D35" s="13">
        <v>-1500000000</v>
      </c>
      <c r="E35" s="13">
        <v>-1500000000</v>
      </c>
      <c r="F35" s="13">
        <v>-1500000000</v>
      </c>
    </row>
    <row r="36" spans="1:6" ht="25.5" x14ac:dyDescent="0.2">
      <c r="A36" s="17" t="s">
        <v>11</v>
      </c>
      <c r="B36" s="12">
        <v>811</v>
      </c>
      <c r="C36" s="15" t="s">
        <v>73</v>
      </c>
      <c r="D36" s="13">
        <v>-1500000000</v>
      </c>
      <c r="E36" s="13">
        <v>-1500000000</v>
      </c>
      <c r="F36" s="13">
        <v>-1500000000</v>
      </c>
    </row>
    <row r="37" spans="1:6" ht="25.5" x14ac:dyDescent="0.2">
      <c r="A37" s="17" t="s">
        <v>40</v>
      </c>
      <c r="B37" s="12">
        <v>811</v>
      </c>
      <c r="C37" s="12" t="s">
        <v>41</v>
      </c>
      <c r="D37" s="13">
        <v>1688962002.76</v>
      </c>
      <c r="E37" s="13">
        <v>1688962002.76</v>
      </c>
      <c r="F37" s="13">
        <v>1688962002.76</v>
      </c>
    </row>
    <row r="38" spans="1:6" ht="25.5" x14ac:dyDescent="0.2">
      <c r="A38" s="17" t="s">
        <v>42</v>
      </c>
      <c r="B38" s="12">
        <v>811</v>
      </c>
      <c r="C38" s="12" t="s">
        <v>43</v>
      </c>
      <c r="D38" s="13">
        <v>1688962002.76</v>
      </c>
      <c r="E38" s="13">
        <v>1688962002.76</v>
      </c>
      <c r="F38" s="13">
        <v>1688962002.76</v>
      </c>
    </row>
    <row r="39" spans="1:6" ht="25.5" x14ac:dyDescent="0.2">
      <c r="A39" s="17" t="s">
        <v>12</v>
      </c>
      <c r="B39" s="12">
        <v>811</v>
      </c>
      <c r="C39" s="15" t="s">
        <v>74</v>
      </c>
      <c r="D39" s="13">
        <v>1688962002.76</v>
      </c>
      <c r="E39" s="13">
        <v>1688962002.76</v>
      </c>
      <c r="F39" s="13">
        <v>1688962002.76</v>
      </c>
    </row>
    <row r="40" spans="1:6" ht="25.5" x14ac:dyDescent="0.2">
      <c r="A40" s="17" t="s">
        <v>61</v>
      </c>
      <c r="B40" s="12">
        <v>811</v>
      </c>
      <c r="C40" s="12" t="s">
        <v>62</v>
      </c>
      <c r="D40" s="13">
        <f>D41</f>
        <v>-188962002.75999999</v>
      </c>
      <c r="E40" s="13">
        <f t="shared" ref="E40:F41" si="10">E41</f>
        <v>-188962002.75999999</v>
      </c>
      <c r="F40" s="13">
        <f t="shared" si="10"/>
        <v>-188962002.75999999</v>
      </c>
    </row>
    <row r="41" spans="1:6" ht="25.5" x14ac:dyDescent="0.2">
      <c r="A41" s="17" t="s">
        <v>63</v>
      </c>
      <c r="B41" s="12">
        <v>811</v>
      </c>
      <c r="C41" s="12" t="s">
        <v>64</v>
      </c>
      <c r="D41" s="13">
        <f>D42</f>
        <v>-188962002.75999999</v>
      </c>
      <c r="E41" s="13">
        <f t="shared" si="10"/>
        <v>-188962002.75999999</v>
      </c>
      <c r="F41" s="13">
        <f t="shared" si="10"/>
        <v>-188962002.75999999</v>
      </c>
    </row>
    <row r="42" spans="1:6" ht="38.25" x14ac:dyDescent="0.2">
      <c r="A42" s="17" t="s">
        <v>13</v>
      </c>
      <c r="B42" s="12">
        <v>811</v>
      </c>
      <c r="C42" s="15" t="s">
        <v>75</v>
      </c>
      <c r="D42" s="13">
        <v>-188962002.75999999</v>
      </c>
      <c r="E42" s="13">
        <v>-188962002.75999999</v>
      </c>
      <c r="F42" s="13">
        <v>-188962002.75999999</v>
      </c>
    </row>
    <row r="43" spans="1:6" ht="12.95" customHeight="1" x14ac:dyDescent="0.2">
      <c r="A43" s="21" t="s">
        <v>15</v>
      </c>
      <c r="B43" s="21"/>
      <c r="C43" s="21"/>
      <c r="D43" s="14">
        <f>D7+D10+D15+D25+D34+D37+D40</f>
        <v>1102800662.6000004</v>
      </c>
      <c r="E43" s="14">
        <f t="shared" ref="E43:F43" si="11">E7+E10+E15+E25+E34+E37+E40</f>
        <v>-250537381.23999977</v>
      </c>
      <c r="F43" s="14">
        <f t="shared" si="11"/>
        <v>197059142.85999966</v>
      </c>
    </row>
  </sheetData>
  <mergeCells count="5">
    <mergeCell ref="B4:C4"/>
    <mergeCell ref="A4:A5"/>
    <mergeCell ref="D4:F4"/>
    <mergeCell ref="A43:C43"/>
    <mergeCell ref="A2:F2"/>
  </mergeCells>
  <pageMargins left="0.98425196850393704" right="0.39370078740157483" top="0.78740157480314965" bottom="0.78740157480314965" header="0" footer="0"/>
  <pageSetup scale="54" pageOrder="overThenDown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Синатос Мария Николаевна</cp:lastModifiedBy>
  <cp:lastPrinted>2022-12-21T05:07:20Z</cp:lastPrinted>
  <dcterms:modified xsi:type="dcterms:W3CDTF">2022-12-25T21:01:59Z</dcterms:modified>
</cp:coreProperties>
</file>